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Formularz cenowy" sheetId="1" r:id="rId1"/>
  </sheets>
  <definedNames>
    <definedName name="_xlnm._FilterDatabase" localSheetId="0" hidden="1">'Formularz cenowy'!$A$2:$J$44</definedName>
  </definedNames>
  <calcPr calcId="162913"/>
</workbook>
</file>

<file path=xl/calcChain.xml><?xml version="1.0" encoding="utf-8"?>
<calcChain xmlns="http://schemas.openxmlformats.org/spreadsheetml/2006/main">
  <c r="H38" i="1" l="1"/>
  <c r="H39" i="1"/>
  <c r="H40" i="1"/>
  <c r="H41" i="1"/>
  <c r="H37" i="1"/>
  <c r="H24" i="1"/>
  <c r="H25" i="1"/>
  <c r="H26" i="1"/>
  <c r="H27" i="1"/>
  <c r="H28" i="1"/>
  <c r="H29" i="1"/>
  <c r="H30" i="1"/>
  <c r="H31" i="1"/>
  <c r="H32" i="1"/>
  <c r="H33" i="1"/>
  <c r="H34" i="1"/>
  <c r="H35" i="1"/>
  <c r="H23" i="1"/>
  <c r="H5" i="1"/>
  <c r="G38" i="1"/>
  <c r="G39" i="1"/>
  <c r="G40" i="1"/>
  <c r="I40" i="1" s="1"/>
  <c r="G41" i="1"/>
  <c r="G37" i="1"/>
  <c r="G24" i="1"/>
  <c r="G25" i="1"/>
  <c r="G26" i="1"/>
  <c r="G27" i="1"/>
  <c r="G28" i="1"/>
  <c r="G29" i="1"/>
  <c r="G30" i="1"/>
  <c r="G31" i="1"/>
  <c r="G32" i="1"/>
  <c r="G33" i="1"/>
  <c r="G34" i="1"/>
  <c r="G35" i="1"/>
  <c r="G23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G6" i="1"/>
  <c r="G7" i="1"/>
  <c r="I7" i="1" s="1"/>
  <c r="G8" i="1"/>
  <c r="G9" i="1"/>
  <c r="G10" i="1"/>
  <c r="G11" i="1"/>
  <c r="G12" i="1"/>
  <c r="G13" i="1"/>
  <c r="G14" i="1"/>
  <c r="I14" i="1" s="1"/>
  <c r="G15" i="1"/>
  <c r="I15" i="1" s="1"/>
  <c r="G16" i="1"/>
  <c r="G17" i="1"/>
  <c r="G18" i="1"/>
  <c r="G19" i="1"/>
  <c r="G20" i="1"/>
  <c r="G21" i="1"/>
  <c r="G5" i="1"/>
  <c r="F11" i="1"/>
  <c r="F38" i="1"/>
  <c r="F39" i="1"/>
  <c r="F40" i="1"/>
  <c r="F41" i="1"/>
  <c r="F24" i="1"/>
  <c r="F25" i="1"/>
  <c r="F26" i="1"/>
  <c r="F27" i="1"/>
  <c r="F28" i="1"/>
  <c r="F29" i="1"/>
  <c r="F30" i="1"/>
  <c r="F31" i="1"/>
  <c r="F32" i="1"/>
  <c r="F33" i="1"/>
  <c r="F34" i="1"/>
  <c r="F35" i="1"/>
  <c r="F23" i="1"/>
  <c r="F37" i="1"/>
  <c r="F6" i="1"/>
  <c r="F7" i="1"/>
  <c r="F8" i="1"/>
  <c r="F9" i="1"/>
  <c r="F10" i="1"/>
  <c r="F12" i="1"/>
  <c r="F13" i="1"/>
  <c r="F14" i="1"/>
  <c r="F15" i="1"/>
  <c r="F16" i="1"/>
  <c r="F17" i="1"/>
  <c r="F18" i="1"/>
  <c r="F19" i="1"/>
  <c r="F20" i="1"/>
  <c r="F21" i="1"/>
  <c r="F5" i="1"/>
  <c r="I28" i="1" l="1"/>
  <c r="I38" i="1"/>
  <c r="I8" i="1"/>
  <c r="I34" i="1"/>
  <c r="I26" i="1"/>
  <c r="I6" i="1"/>
  <c r="I37" i="1"/>
  <c r="I23" i="1"/>
  <c r="I31" i="1"/>
  <c r="I5" i="1"/>
  <c r="I35" i="1"/>
  <c r="I27" i="1"/>
  <c r="I39" i="1"/>
  <c r="I16" i="1"/>
  <c r="I33" i="1"/>
  <c r="I25" i="1"/>
  <c r="I17" i="1"/>
  <c r="I9" i="1"/>
  <c r="I32" i="1"/>
  <c r="I24" i="1"/>
  <c r="H44" i="1"/>
  <c r="I21" i="1"/>
  <c r="I13" i="1"/>
  <c r="I20" i="1"/>
  <c r="I12" i="1"/>
  <c r="I19" i="1"/>
  <c r="I11" i="1"/>
  <c r="I30" i="1"/>
  <c r="I18" i="1"/>
  <c r="I44" i="1" s="1"/>
  <c r="I10" i="1"/>
  <c r="I29" i="1"/>
  <c r="I41" i="1"/>
  <c r="G44" i="1"/>
</calcChain>
</file>

<file path=xl/sharedStrings.xml><?xml version="1.0" encoding="utf-8"?>
<sst xmlns="http://schemas.openxmlformats.org/spreadsheetml/2006/main" count="57" uniqueCount="57">
  <si>
    <t>L.p.</t>
  </si>
  <si>
    <t>Rodzaj sortów mundurowych</t>
  </si>
  <si>
    <t>Ilość sztuk
sortów</t>
  </si>
  <si>
    <t>I</t>
  </si>
  <si>
    <t>Mundur wyjściowy leśnika</t>
  </si>
  <si>
    <t>II.</t>
  </si>
  <si>
    <t>Mundur codzienny leśnika</t>
  </si>
  <si>
    <t>III.</t>
  </si>
  <si>
    <t>RAZEM:</t>
  </si>
  <si>
    <t>Cena 1 szt. 
[zł netto]</t>
  </si>
  <si>
    <t>VAT 
[%]</t>
  </si>
  <si>
    <t>Cena 1 szt. 
[zł brutto]</t>
  </si>
  <si>
    <t>Wartość
[zł netto]</t>
  </si>
  <si>
    <t>VAT
[zł]</t>
  </si>
  <si>
    <t>Wartość
[zł brutto]</t>
  </si>
  <si>
    <t>Nazwa Producenta</t>
  </si>
  <si>
    <t>Zał. 1b do SWZ</t>
  </si>
  <si>
    <t>FORMULARZ CENOWY</t>
  </si>
  <si>
    <t>Krawat w kolorze ciemnozielonym</t>
  </si>
  <si>
    <t>Szalik w kolorze ciemnooliwkowym</t>
  </si>
  <si>
    <t>Skarpety do munduru wyjściowego w kolorze oliwkowym</t>
  </si>
  <si>
    <t>Czapka przejściowa, ocieplana z membraną w kolorze ciemnozielonym z wizerunkiem godła</t>
  </si>
  <si>
    <t xml:space="preserve">Pasek szeroki skórzany do spodni lub spódnicy w kolorze brązowym </t>
  </si>
  <si>
    <t>Oznaki służbowe</t>
  </si>
  <si>
    <t>SA.270.8.2025</t>
  </si>
  <si>
    <t>Marynarka damska i męska w kolorze oliwkowozielonym</t>
  </si>
  <si>
    <t>Spodnie damskie i męski w kolorze oliwkowozielonym</t>
  </si>
  <si>
    <t>Spódnica w kolorze oliwkowozielonym</t>
  </si>
  <si>
    <t>Płaszcz z podpinką damski i męski w kolorze ciemnooliwkowym</t>
  </si>
  <si>
    <t>Koszula damska i męska z długim rękawem w kolorze białym</t>
  </si>
  <si>
    <t>Koszula damska i męska z krótkim rękawem w kolorze białym (z oznakami)*</t>
  </si>
  <si>
    <t>Czapka typu maciejówka w kolorze oliwkowozielonym (z wizerunkiem godła)**</t>
  </si>
  <si>
    <t>Kapelusz w kolorze ciemnozielonym (z gałązką modrzewiową)***</t>
  </si>
  <si>
    <t>Pasek wąski skórzany do spodni lub spódnicy w kolorze brązowym</t>
  </si>
  <si>
    <t>Rękawice skórzane damski i męskie w kolorze brązowym</t>
  </si>
  <si>
    <t>Czółenka damskie w kolorze brązowym</t>
  </si>
  <si>
    <t>Półbuty męskie w kolorze brązowym</t>
  </si>
  <si>
    <t>Kozaki zimowe damskie w kolorze brązowym</t>
  </si>
  <si>
    <t>Trzewiki zimowe męskie w kolorze brązowym</t>
  </si>
  <si>
    <t>Koszula damska i męska z długim rękawem w kolorze oliwkowym z oznakami)*</t>
  </si>
  <si>
    <t>Koszula damska i męska z krótkim rękawem w kolorze oliwkowym (z oznakami)*</t>
  </si>
  <si>
    <t>Spodnie damskie i męskie z kieszenią w kolorze ciemnooliwkowym</t>
  </si>
  <si>
    <t>Kamizelka letnia damska i męska w kolorze ciemnooliwkowym</t>
  </si>
  <si>
    <t>Bluza damska i męska typu polar z membraną w kolorze ciemnozielonym</t>
  </si>
  <si>
    <t xml:space="preserve">Kurtka damska i męska </t>
  </si>
  <si>
    <t xml:space="preserve">Sweter damski i męski w kolorze ciemnozielonym </t>
  </si>
  <si>
    <t>Skarpety przejściowe termoaktywne w kolorze oliwkowym</t>
  </si>
  <si>
    <t>Skarpety zimowe termoaktywne w kolorze oliwkowym</t>
  </si>
  <si>
    <t>Półbuty codzienne damskie i męskie w kolorze oliwkowym</t>
  </si>
  <si>
    <t xml:space="preserve">Trzewiki ocieplane z membraną w kolorze oliwkowym </t>
  </si>
  <si>
    <t>Oznaki noszone na klapach marynarki do munduru wyjściowego</t>
  </si>
  <si>
    <t>Oznaki noszone nad lewą kieszenią koszuli*</t>
  </si>
  <si>
    <t>Naszywka „Lasy Państwowe”</t>
  </si>
  <si>
    <t>Naszywka „Straż Leśna”</t>
  </si>
  <si>
    <t>Oznaka „Straż Leśna” i  „Służba Leśna”</t>
  </si>
  <si>
    <t>Godło leśników do czapki do munduru wyjściowego **</t>
  </si>
  <si>
    <t>Gałązka modrzewiowa do kapelusza do munduru wyjściowego***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</si>
</sst>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5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333333"/>
      <name val="Cambria"/>
      <family val="1"/>
      <charset val="238"/>
    </font>
    <font>
      <b/>
      <sz val="10"/>
      <color rgb="FF000000"/>
      <name val="Cambria"/>
      <family val="1"/>
      <charset val="238"/>
    </font>
    <font>
      <b/>
      <sz val="10"/>
      <color theme="1"/>
      <name val="Cambria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44" fontId="0" fillId="0" borderId="6" xfId="0" applyNumberFormat="1" applyBorder="1"/>
    <xf numFmtId="10" fontId="0" fillId="0" borderId="6" xfId="0" applyNumberFormat="1" applyBorder="1"/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 wrapText="1"/>
    </xf>
    <xf numFmtId="44" fontId="0" fillId="0" borderId="6" xfId="0" applyNumberFormat="1" applyFill="1" applyBorder="1"/>
    <xf numFmtId="0" fontId="0" fillId="0" borderId="0" xfId="0" applyAlignment="1">
      <alignment horizontal="right"/>
    </xf>
    <xf numFmtId="0" fontId="1" fillId="3" borderId="1" xfId="0" applyFont="1" applyFill="1" applyBorder="1" applyAlignment="1" applyProtection="1">
      <alignment horizontal="left" vertical="center"/>
      <protection locked="0"/>
    </xf>
    <xf numFmtId="0" fontId="1" fillId="3" borderId="6" xfId="0" applyFont="1" applyFill="1" applyBorder="1" applyAlignment="1" applyProtection="1">
      <alignment horizontal="center"/>
      <protection locked="0"/>
    </xf>
    <xf numFmtId="2" fontId="1" fillId="3" borderId="6" xfId="0" applyNumberFormat="1" applyFont="1" applyFill="1" applyBorder="1" applyAlignment="1" applyProtection="1">
      <alignment horizontal="left" vertical="center"/>
      <protection locked="0"/>
    </xf>
    <xf numFmtId="0" fontId="1" fillId="3" borderId="6" xfId="0" applyFont="1" applyFill="1" applyBorder="1" applyAlignment="1" applyProtection="1">
      <alignment horizontal="left" vertical="center"/>
      <protection locked="0"/>
    </xf>
    <xf numFmtId="0" fontId="1" fillId="4" borderId="6" xfId="0" applyFont="1" applyFill="1" applyBorder="1" applyAlignment="1" applyProtection="1">
      <alignment horizontal="center"/>
      <protection locked="0"/>
    </xf>
    <xf numFmtId="44" fontId="0" fillId="0" borderId="6" xfId="0" applyNumberFormat="1" applyBorder="1" applyAlignment="1">
      <alignment horizontal="center"/>
    </xf>
    <xf numFmtId="0" fontId="1" fillId="4" borderId="6" xfId="0" applyFont="1" applyFill="1" applyBorder="1" applyAlignment="1" applyProtection="1">
      <alignment horizont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8" xfId="0" applyFont="1" applyFill="1" applyBorder="1" applyAlignment="1" applyProtection="1">
      <alignment horizontal="center" vertical="center"/>
      <protection locked="0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0" fontId="5" fillId="6" borderId="6" xfId="0" applyFont="1" applyFill="1" applyBorder="1" applyAlignment="1">
      <alignment vertical="center" wrapText="1"/>
    </xf>
    <xf numFmtId="0" fontId="6" fillId="5" borderId="10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B10" zoomScale="90" zoomScaleNormal="90" workbookViewId="0">
      <selection activeCell="E38" sqref="E38"/>
    </sheetView>
  </sheetViews>
  <sheetFormatPr defaultRowHeight="15" x14ac:dyDescent="0.25"/>
  <cols>
    <col min="1" max="1" width="13.28515625" customWidth="1"/>
    <col min="2" max="2" width="81.85546875" customWidth="1"/>
    <col min="3" max="3" width="16.5703125" customWidth="1"/>
    <col min="4" max="4" width="19" customWidth="1"/>
    <col min="5" max="5" width="12" customWidth="1"/>
    <col min="6" max="6" width="16" customWidth="1"/>
    <col min="7" max="7" width="20.7109375" customWidth="1"/>
    <col min="8" max="8" width="14.42578125" customWidth="1"/>
    <col min="9" max="9" width="21.42578125" customWidth="1"/>
    <col min="10" max="10" width="24.140625" customWidth="1"/>
  </cols>
  <sheetData>
    <row r="1" spans="1:10" ht="35.25" customHeight="1" thickBot="1" x14ac:dyDescent="0.3">
      <c r="A1" s="7" t="s">
        <v>16</v>
      </c>
      <c r="B1" s="8" t="s">
        <v>17</v>
      </c>
      <c r="C1" s="8" t="s">
        <v>24</v>
      </c>
      <c r="D1" s="12"/>
    </row>
    <row r="2" spans="1:10" ht="51" customHeight="1" thickBot="1" x14ac:dyDescent="0.3">
      <c r="A2" s="6" t="s">
        <v>0</v>
      </c>
      <c r="B2" s="6" t="s">
        <v>1</v>
      </c>
      <c r="C2" s="3" t="s">
        <v>2</v>
      </c>
      <c r="D2" s="3" t="s">
        <v>9</v>
      </c>
      <c r="E2" s="3" t="s">
        <v>10</v>
      </c>
      <c r="F2" s="3" t="s">
        <v>11</v>
      </c>
      <c r="G2" s="3" t="s">
        <v>12</v>
      </c>
      <c r="H2" s="3" t="s">
        <v>13</v>
      </c>
      <c r="I2" s="3" t="s">
        <v>14</v>
      </c>
      <c r="J2" s="3" t="s">
        <v>15</v>
      </c>
    </row>
    <row r="3" spans="1:10" ht="16.5" customHeight="1" thickBot="1" x14ac:dyDescent="0.3">
      <c r="A3" s="10">
        <v>1</v>
      </c>
      <c r="B3" s="1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</row>
    <row r="4" spans="1:10" ht="16.5" customHeight="1" thickBot="1" x14ac:dyDescent="0.3">
      <c r="A4" s="11" t="s">
        <v>3</v>
      </c>
      <c r="B4" s="15" t="s">
        <v>4</v>
      </c>
      <c r="C4" s="23"/>
      <c r="D4" s="23"/>
      <c r="E4" s="23"/>
      <c r="F4" s="23"/>
      <c r="G4" s="23"/>
      <c r="H4" s="23"/>
      <c r="I4" s="23"/>
      <c r="J4" s="24"/>
    </row>
    <row r="5" spans="1:10" ht="14.25" customHeight="1" x14ac:dyDescent="0.25">
      <c r="A5" s="9">
        <v>1</v>
      </c>
      <c r="B5" s="27" t="s">
        <v>25</v>
      </c>
      <c r="C5" s="25">
        <v>7</v>
      </c>
      <c r="D5" s="4"/>
      <c r="E5" s="5"/>
      <c r="F5" s="4">
        <f>D5*(E5+1)</f>
        <v>0</v>
      </c>
      <c r="G5" s="4">
        <f>C5*D5</f>
        <v>0</v>
      </c>
      <c r="H5" s="4">
        <f>C5*D5*E5</f>
        <v>0</v>
      </c>
      <c r="I5" s="4">
        <f>G5+H5</f>
        <v>0</v>
      </c>
      <c r="J5" s="4"/>
    </row>
    <row r="6" spans="1:10" ht="14.25" customHeight="1" x14ac:dyDescent="0.25">
      <c r="A6" s="9">
        <v>2</v>
      </c>
      <c r="B6" s="27" t="s">
        <v>26</v>
      </c>
      <c r="C6" s="26">
        <v>15</v>
      </c>
      <c r="D6" s="4"/>
      <c r="E6" s="5"/>
      <c r="F6" s="4">
        <f t="shared" ref="F6:F21" si="0">D6*(E6+1)</f>
        <v>0</v>
      </c>
      <c r="G6" s="4">
        <f t="shared" ref="G6:G21" si="1">C6*D6</f>
        <v>0</v>
      </c>
      <c r="H6" s="4">
        <f t="shared" ref="H6:H21" si="2">C6*D6*E6</f>
        <v>0</v>
      </c>
      <c r="I6" s="4">
        <f t="shared" ref="I6:I21" si="3">G6+H6</f>
        <v>0</v>
      </c>
      <c r="J6" s="4"/>
    </row>
    <row r="7" spans="1:10" ht="14.25" customHeight="1" x14ac:dyDescent="0.25">
      <c r="A7" s="9">
        <v>3</v>
      </c>
      <c r="B7" s="28" t="s">
        <v>27</v>
      </c>
      <c r="C7" s="26">
        <v>3</v>
      </c>
      <c r="D7" s="4"/>
      <c r="E7" s="5"/>
      <c r="F7" s="4">
        <f t="shared" si="0"/>
        <v>0</v>
      </c>
      <c r="G7" s="4">
        <f t="shared" si="1"/>
        <v>0</v>
      </c>
      <c r="H7" s="4">
        <f t="shared" si="2"/>
        <v>0</v>
      </c>
      <c r="I7" s="4">
        <f t="shared" si="3"/>
        <v>0</v>
      </c>
      <c r="J7" s="4"/>
    </row>
    <row r="8" spans="1:10" ht="14.25" customHeight="1" x14ac:dyDescent="0.25">
      <c r="A8" s="9">
        <v>4</v>
      </c>
      <c r="B8" s="27" t="s">
        <v>28</v>
      </c>
      <c r="C8" s="26">
        <v>1</v>
      </c>
      <c r="D8" s="4"/>
      <c r="E8" s="5"/>
      <c r="F8" s="4">
        <f t="shared" si="0"/>
        <v>0</v>
      </c>
      <c r="G8" s="4">
        <f t="shared" si="1"/>
        <v>0</v>
      </c>
      <c r="H8" s="4">
        <f t="shared" si="2"/>
        <v>0</v>
      </c>
      <c r="I8" s="4">
        <f t="shared" si="3"/>
        <v>0</v>
      </c>
      <c r="J8" s="4"/>
    </row>
    <row r="9" spans="1:10" ht="14.25" customHeight="1" x14ac:dyDescent="0.25">
      <c r="A9" s="9">
        <v>5</v>
      </c>
      <c r="B9" s="27" t="s">
        <v>29</v>
      </c>
      <c r="C9" s="26">
        <v>20</v>
      </c>
      <c r="D9" s="4"/>
      <c r="E9" s="5"/>
      <c r="F9" s="4">
        <f t="shared" si="0"/>
        <v>0</v>
      </c>
      <c r="G9" s="4">
        <f t="shared" si="1"/>
        <v>0</v>
      </c>
      <c r="H9" s="4">
        <f t="shared" si="2"/>
        <v>0</v>
      </c>
      <c r="I9" s="4">
        <f t="shared" si="3"/>
        <v>0</v>
      </c>
      <c r="J9" s="4"/>
    </row>
    <row r="10" spans="1:10" ht="14.25" customHeight="1" x14ac:dyDescent="0.25">
      <c r="A10" s="9">
        <v>6</v>
      </c>
      <c r="B10" s="27" t="s">
        <v>30</v>
      </c>
      <c r="C10" s="26">
        <v>25</v>
      </c>
      <c r="D10" s="13"/>
      <c r="E10" s="5"/>
      <c r="F10" s="4">
        <f t="shared" si="0"/>
        <v>0</v>
      </c>
      <c r="G10" s="4">
        <f t="shared" si="1"/>
        <v>0</v>
      </c>
      <c r="H10" s="4">
        <f t="shared" si="2"/>
        <v>0</v>
      </c>
      <c r="I10" s="4">
        <f t="shared" si="3"/>
        <v>0</v>
      </c>
      <c r="J10" s="4"/>
    </row>
    <row r="11" spans="1:10" ht="14.25" customHeight="1" x14ac:dyDescent="0.25">
      <c r="A11" s="9">
        <v>7</v>
      </c>
      <c r="B11" s="27" t="s">
        <v>31</v>
      </c>
      <c r="C11" s="26">
        <v>1</v>
      </c>
      <c r="D11" s="13"/>
      <c r="E11" s="5"/>
      <c r="F11" s="4">
        <f>D11*(E11+1)</f>
        <v>0</v>
      </c>
      <c r="G11" s="4">
        <f t="shared" si="1"/>
        <v>0</v>
      </c>
      <c r="H11" s="4">
        <f t="shared" si="2"/>
        <v>0</v>
      </c>
      <c r="I11" s="4">
        <f t="shared" si="3"/>
        <v>0</v>
      </c>
      <c r="J11" s="4"/>
    </row>
    <row r="12" spans="1:10" ht="14.25" customHeight="1" x14ac:dyDescent="0.25">
      <c r="A12" s="9">
        <v>8</v>
      </c>
      <c r="B12" s="27" t="s">
        <v>32</v>
      </c>
      <c r="C12" s="26">
        <v>10</v>
      </c>
      <c r="D12" s="4"/>
      <c r="E12" s="5"/>
      <c r="F12" s="4">
        <f t="shared" si="0"/>
        <v>0</v>
      </c>
      <c r="G12" s="4">
        <f t="shared" si="1"/>
        <v>0</v>
      </c>
      <c r="H12" s="4">
        <f t="shared" si="2"/>
        <v>0</v>
      </c>
      <c r="I12" s="4">
        <f t="shared" si="3"/>
        <v>0</v>
      </c>
      <c r="J12" s="4"/>
    </row>
    <row r="13" spans="1:10" ht="14.25" customHeight="1" x14ac:dyDescent="0.25">
      <c r="A13" s="9">
        <v>9</v>
      </c>
      <c r="B13" s="27" t="s">
        <v>33</v>
      </c>
      <c r="C13" s="26">
        <v>5</v>
      </c>
      <c r="D13" s="4"/>
      <c r="E13" s="5"/>
      <c r="F13" s="4">
        <f t="shared" si="0"/>
        <v>0</v>
      </c>
      <c r="G13" s="4">
        <f t="shared" si="1"/>
        <v>0</v>
      </c>
      <c r="H13" s="4">
        <f t="shared" si="2"/>
        <v>0</v>
      </c>
      <c r="I13" s="4">
        <f t="shared" si="3"/>
        <v>0</v>
      </c>
      <c r="J13" s="4"/>
    </row>
    <row r="14" spans="1:10" ht="14.25" customHeight="1" x14ac:dyDescent="0.25">
      <c r="A14" s="9">
        <v>10</v>
      </c>
      <c r="B14" s="28" t="s">
        <v>18</v>
      </c>
      <c r="C14" s="26">
        <v>7</v>
      </c>
      <c r="D14" s="4"/>
      <c r="E14" s="5"/>
      <c r="F14" s="4">
        <f t="shared" si="0"/>
        <v>0</v>
      </c>
      <c r="G14" s="4">
        <f t="shared" si="1"/>
        <v>0</v>
      </c>
      <c r="H14" s="4">
        <f t="shared" si="2"/>
        <v>0</v>
      </c>
      <c r="I14" s="4">
        <f t="shared" si="3"/>
        <v>0</v>
      </c>
      <c r="J14" s="4"/>
    </row>
    <row r="15" spans="1:10" ht="14.25" customHeight="1" x14ac:dyDescent="0.25">
      <c r="A15" s="9">
        <v>11</v>
      </c>
      <c r="B15" s="27" t="s">
        <v>34</v>
      </c>
      <c r="C15" s="26">
        <v>5</v>
      </c>
      <c r="D15" s="4"/>
      <c r="E15" s="5"/>
      <c r="F15" s="4">
        <f t="shared" si="0"/>
        <v>0</v>
      </c>
      <c r="G15" s="4">
        <f t="shared" si="1"/>
        <v>0</v>
      </c>
      <c r="H15" s="4">
        <f t="shared" si="2"/>
        <v>0</v>
      </c>
      <c r="I15" s="4">
        <f t="shared" si="3"/>
        <v>0</v>
      </c>
      <c r="J15" s="4"/>
    </row>
    <row r="16" spans="1:10" ht="14.25" customHeight="1" x14ac:dyDescent="0.25">
      <c r="A16" s="9">
        <v>12</v>
      </c>
      <c r="B16" s="28" t="s">
        <v>19</v>
      </c>
      <c r="C16" s="26">
        <v>5</v>
      </c>
      <c r="D16" s="4"/>
      <c r="E16" s="5"/>
      <c r="F16" s="4">
        <f t="shared" si="0"/>
        <v>0</v>
      </c>
      <c r="G16" s="4">
        <f t="shared" si="1"/>
        <v>0</v>
      </c>
      <c r="H16" s="4">
        <f t="shared" si="2"/>
        <v>0</v>
      </c>
      <c r="I16" s="4">
        <f t="shared" si="3"/>
        <v>0</v>
      </c>
      <c r="J16" s="4"/>
    </row>
    <row r="17" spans="1:10" ht="14.25" customHeight="1" x14ac:dyDescent="0.25">
      <c r="A17" s="9">
        <v>13</v>
      </c>
      <c r="B17" s="27" t="s">
        <v>20</v>
      </c>
      <c r="C17" s="26">
        <v>35</v>
      </c>
      <c r="D17" s="4"/>
      <c r="E17" s="5"/>
      <c r="F17" s="4">
        <f t="shared" si="0"/>
        <v>0</v>
      </c>
      <c r="G17" s="4">
        <f t="shared" si="1"/>
        <v>0</v>
      </c>
      <c r="H17" s="4">
        <f t="shared" si="2"/>
        <v>0</v>
      </c>
      <c r="I17" s="4">
        <f t="shared" si="3"/>
        <v>0</v>
      </c>
      <c r="J17" s="4"/>
    </row>
    <row r="18" spans="1:10" ht="14.25" customHeight="1" x14ac:dyDescent="0.25">
      <c r="A18" s="9">
        <v>14</v>
      </c>
      <c r="B18" s="28" t="s">
        <v>35</v>
      </c>
      <c r="C18" s="26">
        <v>5</v>
      </c>
      <c r="D18" s="4"/>
      <c r="E18" s="5"/>
      <c r="F18" s="4">
        <f t="shared" si="0"/>
        <v>0</v>
      </c>
      <c r="G18" s="4">
        <f t="shared" si="1"/>
        <v>0</v>
      </c>
      <c r="H18" s="4">
        <f t="shared" si="2"/>
        <v>0</v>
      </c>
      <c r="I18" s="4">
        <f t="shared" si="3"/>
        <v>0</v>
      </c>
      <c r="J18" s="4"/>
    </row>
    <row r="19" spans="1:10" ht="14.25" customHeight="1" x14ac:dyDescent="0.25">
      <c r="A19" s="9">
        <v>15</v>
      </c>
      <c r="B19" s="28" t="s">
        <v>36</v>
      </c>
      <c r="C19" s="26">
        <v>12</v>
      </c>
      <c r="D19" s="4"/>
      <c r="E19" s="5"/>
      <c r="F19" s="4">
        <f t="shared" si="0"/>
        <v>0</v>
      </c>
      <c r="G19" s="4">
        <f t="shared" si="1"/>
        <v>0</v>
      </c>
      <c r="H19" s="4">
        <f t="shared" si="2"/>
        <v>0</v>
      </c>
      <c r="I19" s="4">
        <f t="shared" si="3"/>
        <v>0</v>
      </c>
      <c r="J19" s="4"/>
    </row>
    <row r="20" spans="1:10" ht="14.25" customHeight="1" x14ac:dyDescent="0.25">
      <c r="A20" s="9">
        <v>16</v>
      </c>
      <c r="B20" s="28" t="s">
        <v>37</v>
      </c>
      <c r="C20" s="26">
        <v>1</v>
      </c>
      <c r="D20" s="4"/>
      <c r="E20" s="5"/>
      <c r="F20" s="4">
        <f t="shared" si="0"/>
        <v>0</v>
      </c>
      <c r="G20" s="4">
        <f t="shared" si="1"/>
        <v>0</v>
      </c>
      <c r="H20" s="4">
        <f t="shared" si="2"/>
        <v>0</v>
      </c>
      <c r="I20" s="4">
        <f t="shared" si="3"/>
        <v>0</v>
      </c>
      <c r="J20" s="4"/>
    </row>
    <row r="21" spans="1:10" ht="14.25" customHeight="1" x14ac:dyDescent="0.25">
      <c r="A21" s="9">
        <v>17</v>
      </c>
      <c r="B21" s="28" t="s">
        <v>38</v>
      </c>
      <c r="C21" s="26">
        <v>25</v>
      </c>
      <c r="D21" s="4"/>
      <c r="E21" s="5"/>
      <c r="F21" s="4">
        <f t="shared" si="0"/>
        <v>0</v>
      </c>
      <c r="G21" s="4">
        <f t="shared" si="1"/>
        <v>0</v>
      </c>
      <c r="H21" s="4">
        <f t="shared" si="2"/>
        <v>0</v>
      </c>
      <c r="I21" s="4">
        <f t="shared" si="3"/>
        <v>0</v>
      </c>
      <c r="J21" s="4"/>
    </row>
    <row r="22" spans="1:10" ht="14.25" customHeight="1" x14ac:dyDescent="0.25">
      <c r="A22" s="16" t="s">
        <v>5</v>
      </c>
      <c r="B22" s="17" t="s">
        <v>6</v>
      </c>
      <c r="C22" s="22"/>
      <c r="D22" s="22"/>
      <c r="E22" s="22"/>
      <c r="F22" s="22"/>
      <c r="G22" s="22"/>
      <c r="H22" s="22"/>
      <c r="I22" s="22"/>
      <c r="J22" s="22"/>
    </row>
    <row r="23" spans="1:10" ht="14.25" customHeight="1" x14ac:dyDescent="0.25">
      <c r="A23" s="9">
        <v>24</v>
      </c>
      <c r="B23" s="27" t="s">
        <v>39</v>
      </c>
      <c r="C23" s="31">
        <v>30</v>
      </c>
      <c r="D23" s="13"/>
      <c r="E23" s="5"/>
      <c r="F23" s="4">
        <f>D23*(E23+1)</f>
        <v>0</v>
      </c>
      <c r="G23" s="4">
        <f>D23*C23</f>
        <v>0</v>
      </c>
      <c r="H23" s="4">
        <f>C23*D23*E23</f>
        <v>0</v>
      </c>
      <c r="I23" s="4">
        <f>G23+H23</f>
        <v>0</v>
      </c>
      <c r="J23" s="4"/>
    </row>
    <row r="24" spans="1:10" ht="14.25" customHeight="1" x14ac:dyDescent="0.25">
      <c r="A24" s="9">
        <v>25</v>
      </c>
      <c r="B24" s="27" t="s">
        <v>40</v>
      </c>
      <c r="C24" s="31">
        <v>30</v>
      </c>
      <c r="D24" s="13"/>
      <c r="E24" s="5"/>
      <c r="F24" s="4">
        <f t="shared" ref="F24:F35" si="4">D24*(E24+1)</f>
        <v>0</v>
      </c>
      <c r="G24" s="4">
        <f t="shared" ref="G24:G35" si="5">D24*C24</f>
        <v>0</v>
      </c>
      <c r="H24" s="4">
        <f t="shared" ref="H24:H35" si="6">C24*D24*E24</f>
        <v>0</v>
      </c>
      <c r="I24" s="4">
        <f t="shared" ref="I24:I35" si="7">G24+H24</f>
        <v>0</v>
      </c>
      <c r="J24" s="4"/>
    </row>
    <row r="25" spans="1:10" ht="14.25" customHeight="1" x14ac:dyDescent="0.25">
      <c r="A25" s="9">
        <v>26</v>
      </c>
      <c r="B25" s="27" t="s">
        <v>41</v>
      </c>
      <c r="C25" s="31">
        <v>40</v>
      </c>
      <c r="D25" s="13"/>
      <c r="E25" s="5"/>
      <c r="F25" s="4">
        <f t="shared" si="4"/>
        <v>0</v>
      </c>
      <c r="G25" s="4">
        <f t="shared" si="5"/>
        <v>0</v>
      </c>
      <c r="H25" s="4">
        <f t="shared" si="6"/>
        <v>0</v>
      </c>
      <c r="I25" s="4">
        <f t="shared" si="7"/>
        <v>0</v>
      </c>
      <c r="J25" s="4"/>
    </row>
    <row r="26" spans="1:10" ht="14.25" customHeight="1" x14ac:dyDescent="0.25">
      <c r="A26" s="9">
        <v>27</v>
      </c>
      <c r="B26" s="27" t="s">
        <v>42</v>
      </c>
      <c r="C26" s="31">
        <v>30</v>
      </c>
      <c r="D26" s="4"/>
      <c r="E26" s="5"/>
      <c r="F26" s="4">
        <f t="shared" si="4"/>
        <v>0</v>
      </c>
      <c r="G26" s="4">
        <f t="shared" si="5"/>
        <v>0</v>
      </c>
      <c r="H26" s="4">
        <f t="shared" si="6"/>
        <v>0</v>
      </c>
      <c r="I26" s="4">
        <f t="shared" si="7"/>
        <v>0</v>
      </c>
      <c r="J26" s="4"/>
    </row>
    <row r="27" spans="1:10" ht="14.25" customHeight="1" x14ac:dyDescent="0.25">
      <c r="A27" s="9">
        <v>28</v>
      </c>
      <c r="B27" s="27" t="s">
        <v>43</v>
      </c>
      <c r="C27" s="31">
        <v>40</v>
      </c>
      <c r="D27" s="4"/>
      <c r="E27" s="5"/>
      <c r="F27" s="4">
        <f t="shared" si="4"/>
        <v>0</v>
      </c>
      <c r="G27" s="4">
        <f t="shared" si="5"/>
        <v>0</v>
      </c>
      <c r="H27" s="4">
        <f t="shared" si="6"/>
        <v>0</v>
      </c>
      <c r="I27" s="4">
        <f t="shared" si="7"/>
        <v>0</v>
      </c>
      <c r="J27" s="4"/>
    </row>
    <row r="28" spans="1:10" ht="14.25" customHeight="1" x14ac:dyDescent="0.25">
      <c r="A28" s="9">
        <v>29</v>
      </c>
      <c r="B28" s="28" t="s">
        <v>44</v>
      </c>
      <c r="C28" s="31">
        <v>10</v>
      </c>
      <c r="D28" s="4"/>
      <c r="E28" s="5"/>
      <c r="F28" s="4">
        <f t="shared" si="4"/>
        <v>0</v>
      </c>
      <c r="G28" s="4">
        <f t="shared" si="5"/>
        <v>0</v>
      </c>
      <c r="H28" s="4">
        <f t="shared" si="6"/>
        <v>0</v>
      </c>
      <c r="I28" s="4">
        <f t="shared" si="7"/>
        <v>0</v>
      </c>
      <c r="J28" s="4"/>
    </row>
    <row r="29" spans="1:10" ht="14.25" customHeight="1" x14ac:dyDescent="0.25">
      <c r="A29" s="9">
        <v>30</v>
      </c>
      <c r="B29" s="27" t="s">
        <v>21</v>
      </c>
      <c r="C29" s="31">
        <v>15</v>
      </c>
      <c r="D29" s="4"/>
      <c r="E29" s="5"/>
      <c r="F29" s="4">
        <f t="shared" si="4"/>
        <v>0</v>
      </c>
      <c r="G29" s="4">
        <f t="shared" si="5"/>
        <v>0</v>
      </c>
      <c r="H29" s="4">
        <f t="shared" si="6"/>
        <v>0</v>
      </c>
      <c r="I29" s="4">
        <f t="shared" si="7"/>
        <v>0</v>
      </c>
      <c r="J29" s="4"/>
    </row>
    <row r="30" spans="1:10" ht="14.25" customHeight="1" x14ac:dyDescent="0.25">
      <c r="A30" s="9">
        <v>31</v>
      </c>
      <c r="B30" s="27" t="s">
        <v>45</v>
      </c>
      <c r="C30" s="31">
        <v>30</v>
      </c>
      <c r="D30" s="4"/>
      <c r="E30" s="5"/>
      <c r="F30" s="4">
        <f t="shared" si="4"/>
        <v>0</v>
      </c>
      <c r="G30" s="4">
        <f t="shared" si="5"/>
        <v>0</v>
      </c>
      <c r="H30" s="4">
        <f t="shared" si="6"/>
        <v>0</v>
      </c>
      <c r="I30" s="4">
        <f t="shared" si="7"/>
        <v>0</v>
      </c>
      <c r="J30" s="4"/>
    </row>
    <row r="31" spans="1:10" ht="14.25" customHeight="1" x14ac:dyDescent="0.25">
      <c r="A31" s="9">
        <v>32</v>
      </c>
      <c r="B31" s="27" t="s">
        <v>22</v>
      </c>
      <c r="C31" s="31">
        <v>1</v>
      </c>
      <c r="D31" s="4"/>
      <c r="E31" s="5"/>
      <c r="F31" s="4">
        <f t="shared" si="4"/>
        <v>0</v>
      </c>
      <c r="G31" s="4">
        <f t="shared" si="5"/>
        <v>0</v>
      </c>
      <c r="H31" s="4">
        <f t="shared" si="6"/>
        <v>0</v>
      </c>
      <c r="I31" s="4">
        <f t="shared" si="7"/>
        <v>0</v>
      </c>
      <c r="J31" s="4"/>
    </row>
    <row r="32" spans="1:10" ht="14.25" customHeight="1" x14ac:dyDescent="0.25">
      <c r="A32" s="9">
        <v>33</v>
      </c>
      <c r="B32" s="27" t="s">
        <v>46</v>
      </c>
      <c r="C32" s="31">
        <v>5</v>
      </c>
      <c r="D32" s="4"/>
      <c r="E32" s="5"/>
      <c r="F32" s="4">
        <f t="shared" si="4"/>
        <v>0</v>
      </c>
      <c r="G32" s="4">
        <f t="shared" si="5"/>
        <v>0</v>
      </c>
      <c r="H32" s="4">
        <f t="shared" si="6"/>
        <v>0</v>
      </c>
      <c r="I32" s="4">
        <f t="shared" si="7"/>
        <v>0</v>
      </c>
      <c r="J32" s="4"/>
    </row>
    <row r="33" spans="1:10" ht="14.25" customHeight="1" x14ac:dyDescent="0.25">
      <c r="A33" s="9">
        <v>34</v>
      </c>
      <c r="B33" s="29" t="s">
        <v>47</v>
      </c>
      <c r="C33" s="33">
        <v>10</v>
      </c>
      <c r="D33" s="4"/>
      <c r="E33" s="5"/>
      <c r="F33" s="4">
        <f t="shared" si="4"/>
        <v>0</v>
      </c>
      <c r="G33" s="4">
        <f t="shared" si="5"/>
        <v>0</v>
      </c>
      <c r="H33" s="4">
        <f t="shared" si="6"/>
        <v>0</v>
      </c>
      <c r="I33" s="4">
        <f t="shared" si="7"/>
        <v>0</v>
      </c>
      <c r="J33" s="4"/>
    </row>
    <row r="34" spans="1:10" ht="14.25" customHeight="1" x14ac:dyDescent="0.25">
      <c r="A34" s="9">
        <v>35</v>
      </c>
      <c r="B34" s="29" t="s">
        <v>48</v>
      </c>
      <c r="C34" s="33">
        <v>10</v>
      </c>
      <c r="D34" s="4"/>
      <c r="E34" s="5"/>
      <c r="F34" s="4">
        <f t="shared" si="4"/>
        <v>0</v>
      </c>
      <c r="G34" s="4">
        <f t="shared" si="5"/>
        <v>0</v>
      </c>
      <c r="H34" s="4">
        <f t="shared" si="6"/>
        <v>0</v>
      </c>
      <c r="I34" s="4">
        <f t="shared" si="7"/>
        <v>0</v>
      </c>
      <c r="J34" s="4"/>
    </row>
    <row r="35" spans="1:10" ht="14.25" customHeight="1" x14ac:dyDescent="0.25">
      <c r="A35" s="9">
        <v>36</v>
      </c>
      <c r="B35" s="27" t="s">
        <v>49</v>
      </c>
      <c r="C35" s="31">
        <v>12</v>
      </c>
      <c r="D35" s="4"/>
      <c r="E35" s="5"/>
      <c r="F35" s="4">
        <f t="shared" si="4"/>
        <v>0</v>
      </c>
      <c r="G35" s="4">
        <f t="shared" si="5"/>
        <v>0</v>
      </c>
      <c r="H35" s="4">
        <f t="shared" si="6"/>
        <v>0</v>
      </c>
      <c r="I35" s="4">
        <f t="shared" si="7"/>
        <v>0</v>
      </c>
      <c r="J35" s="4"/>
    </row>
    <row r="36" spans="1:10" ht="14.25" customHeight="1" x14ac:dyDescent="0.25">
      <c r="A36" s="16" t="s">
        <v>7</v>
      </c>
      <c r="B36" s="18" t="s">
        <v>23</v>
      </c>
      <c r="C36" s="22"/>
      <c r="D36" s="22"/>
      <c r="E36" s="22"/>
      <c r="F36" s="22"/>
      <c r="G36" s="22"/>
      <c r="H36" s="22"/>
      <c r="I36" s="22"/>
      <c r="J36" s="22"/>
    </row>
    <row r="37" spans="1:10" ht="14.25" customHeight="1" x14ac:dyDescent="0.25">
      <c r="A37" s="9">
        <v>43</v>
      </c>
      <c r="B37" s="27" t="s">
        <v>50</v>
      </c>
      <c r="C37" s="30">
        <v>1</v>
      </c>
      <c r="D37" s="4"/>
      <c r="E37" s="5"/>
      <c r="F37" s="4">
        <f>D37*(E37+1)</f>
        <v>0</v>
      </c>
      <c r="G37" s="4">
        <f>D37*C37</f>
        <v>0</v>
      </c>
      <c r="H37" s="4">
        <f>D37*E37*C37</f>
        <v>0</v>
      </c>
      <c r="I37" s="4">
        <f>G37+H37</f>
        <v>0</v>
      </c>
      <c r="J37" s="4"/>
    </row>
    <row r="38" spans="1:10" ht="14.25" customHeight="1" x14ac:dyDescent="0.25">
      <c r="A38" s="9">
        <v>44</v>
      </c>
      <c r="B38" s="28" t="s">
        <v>51</v>
      </c>
      <c r="C38" s="31">
        <v>5</v>
      </c>
      <c r="D38" s="13"/>
      <c r="E38" s="5"/>
      <c r="F38" s="4">
        <f t="shared" ref="F38:F41" si="8">D38*(E38+1)</f>
        <v>0</v>
      </c>
      <c r="G38" s="4">
        <f t="shared" ref="G38:G41" si="9">D38*C38</f>
        <v>0</v>
      </c>
      <c r="H38" s="4">
        <f t="shared" ref="H38:H41" si="10">D38*E38*C38</f>
        <v>0</v>
      </c>
      <c r="I38" s="4">
        <f t="shared" ref="I38:I41" si="11">G38+H38</f>
        <v>0</v>
      </c>
      <c r="J38" s="4"/>
    </row>
    <row r="39" spans="1:10" ht="14.25" customHeight="1" x14ac:dyDescent="0.25">
      <c r="A39" s="9">
        <v>45</v>
      </c>
      <c r="B39" s="28" t="s">
        <v>52</v>
      </c>
      <c r="C39" s="31">
        <v>1</v>
      </c>
      <c r="D39" s="13"/>
      <c r="E39" s="5"/>
      <c r="F39" s="4">
        <f t="shared" si="8"/>
        <v>0</v>
      </c>
      <c r="G39" s="4">
        <f t="shared" si="9"/>
        <v>0</v>
      </c>
      <c r="H39" s="4">
        <f t="shared" si="10"/>
        <v>0</v>
      </c>
      <c r="I39" s="4">
        <f t="shared" si="11"/>
        <v>0</v>
      </c>
      <c r="J39" s="4"/>
    </row>
    <row r="40" spans="1:10" ht="14.25" customHeight="1" x14ac:dyDescent="0.25">
      <c r="A40" s="9">
        <v>46</v>
      </c>
      <c r="B40" s="28" t="s">
        <v>53</v>
      </c>
      <c r="C40" s="31">
        <v>1</v>
      </c>
      <c r="D40" s="13"/>
      <c r="E40" s="5"/>
      <c r="F40" s="4">
        <f t="shared" si="8"/>
        <v>0</v>
      </c>
      <c r="G40" s="4">
        <f t="shared" si="9"/>
        <v>0</v>
      </c>
      <c r="H40" s="4">
        <f t="shared" si="10"/>
        <v>0</v>
      </c>
      <c r="I40" s="4">
        <f t="shared" si="11"/>
        <v>0</v>
      </c>
      <c r="J40" s="4"/>
    </row>
    <row r="41" spans="1:10" ht="14.25" customHeight="1" x14ac:dyDescent="0.25">
      <c r="A41" s="9">
        <v>47</v>
      </c>
      <c r="B41" s="28" t="s">
        <v>54</v>
      </c>
      <c r="C41" s="31">
        <v>1</v>
      </c>
      <c r="D41" s="13"/>
      <c r="E41" s="5"/>
      <c r="F41" s="4">
        <f t="shared" si="8"/>
        <v>0</v>
      </c>
      <c r="G41" s="4">
        <f t="shared" si="9"/>
        <v>0</v>
      </c>
      <c r="H41" s="4">
        <f t="shared" si="10"/>
        <v>0</v>
      </c>
      <c r="I41" s="4">
        <f t="shared" si="11"/>
        <v>0</v>
      </c>
      <c r="J41" s="4"/>
    </row>
    <row r="42" spans="1:10" ht="14.25" customHeight="1" x14ac:dyDescent="0.25">
      <c r="A42" s="9"/>
      <c r="B42" s="27" t="s">
        <v>55</v>
      </c>
      <c r="C42" s="31">
        <v>1</v>
      </c>
      <c r="D42" s="13"/>
      <c r="E42" s="5"/>
      <c r="F42" s="4"/>
      <c r="G42" s="4"/>
      <c r="H42" s="4"/>
      <c r="I42" s="4"/>
      <c r="J42" s="4"/>
    </row>
    <row r="43" spans="1:10" ht="14.25" customHeight="1" thickBot="1" x14ac:dyDescent="0.3">
      <c r="A43" s="9"/>
      <c r="B43" s="27" t="s">
        <v>56</v>
      </c>
      <c r="C43" s="32">
        <v>1</v>
      </c>
      <c r="D43" s="13"/>
      <c r="E43" s="5"/>
      <c r="F43" s="4"/>
      <c r="G43" s="4"/>
      <c r="H43" s="4"/>
      <c r="I43" s="4"/>
      <c r="J43" s="4"/>
    </row>
    <row r="44" spans="1:10" x14ac:dyDescent="0.25">
      <c r="A44" s="19"/>
      <c r="B44" s="21" t="s">
        <v>8</v>
      </c>
      <c r="C44" s="21"/>
      <c r="D44" s="20"/>
      <c r="E44" s="20"/>
      <c r="F44" s="20"/>
      <c r="G44" s="4">
        <f>SUM(G5:G21,G23:G35,G37:G43)</f>
        <v>0</v>
      </c>
      <c r="H44" s="4">
        <f>SUM(H5:H21,H23:H35,H37:H43)</f>
        <v>0</v>
      </c>
      <c r="I44" s="4">
        <f>SUM(I5:I21,I23:I35,I37:I43)</f>
        <v>0</v>
      </c>
      <c r="J44" s="4"/>
    </row>
    <row r="47" spans="1:10" x14ac:dyDescent="0.25">
      <c r="B47" s="14"/>
    </row>
  </sheetData>
  <autoFilter ref="A2:J44"/>
  <mergeCells count="5">
    <mergeCell ref="D44:F44"/>
    <mergeCell ref="B44:C44"/>
    <mergeCell ref="C22:J22"/>
    <mergeCell ref="C4:J4"/>
    <mergeCell ref="C36:J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2025-02-13T13:35:50Z</dcterms:modified>
</cp:coreProperties>
</file>